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970" windowHeight="6120"/>
  </bookViews>
  <sheets>
    <sheet name="XA DT&amp;MN" sheetId="2" r:id="rId1"/>
  </sheets>
  <definedNames>
    <definedName name="_xlnm._FilterDatabase" localSheetId="0" hidden="1">'XA DT&amp;MN'!$A$6:$R$41</definedName>
  </definedNames>
  <calcPr calcId="152511"/>
</workbook>
</file>

<file path=xl/calcChain.xml><?xml version="1.0" encoding="utf-8"?>
<calcChain xmlns="http://schemas.openxmlformats.org/spreadsheetml/2006/main">
  <c r="Q6" i="2" l="1"/>
  <c r="P6" i="2"/>
  <c r="K1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K10" i="2" l="1"/>
  <c r="I10" i="2"/>
  <c r="G10" i="2"/>
</calcChain>
</file>

<file path=xl/sharedStrings.xml><?xml version="1.0" encoding="utf-8"?>
<sst xmlns="http://schemas.openxmlformats.org/spreadsheetml/2006/main" count="142" uniqueCount="67">
  <si>
    <t>STT</t>
  </si>
  <si>
    <t>Hộ</t>
  </si>
  <si>
    <t>Tỷ lệ (%)</t>
  </si>
  <si>
    <t>Ghi chú</t>
  </si>
  <si>
    <t>I</t>
  </si>
  <si>
    <t>Hộ Nghèo</t>
  </si>
  <si>
    <t>Tên Huyện,  xã</t>
  </si>
  <si>
    <t>Các điều kiện kèm theo</t>
  </si>
  <si>
    <t>ĐK1</t>
  </si>
  <si>
    <t>ĐK2</t>
  </si>
  <si>
    <t>ĐK3</t>
  </si>
  <si>
    <t>ĐK4</t>
  </si>
  <si>
    <t>NTM</t>
  </si>
  <si>
    <t xml:space="preserve">Số hộ DTTS </t>
  </si>
  <si>
    <t xml:space="preserve">Tổng số hộ nghèo </t>
  </si>
  <si>
    <t xml:space="preserve">Số hộ nghèo DTTS </t>
  </si>
  <si>
    <t>Phú Túc</t>
  </si>
  <si>
    <t>Túc Trưng</t>
  </si>
  <si>
    <t>Phú Vinh</t>
  </si>
  <si>
    <t>Phú Tân</t>
  </si>
  <si>
    <t>Thanh Sơn</t>
  </si>
  <si>
    <t>Phú Lợi</t>
  </si>
  <si>
    <t>II</t>
  </si>
  <si>
    <t>III</t>
  </si>
  <si>
    <t>IV</t>
  </si>
  <si>
    <t>V</t>
  </si>
  <si>
    <t>VI</t>
  </si>
  <si>
    <t>VII</t>
  </si>
  <si>
    <t>Trảng Bom</t>
  </si>
  <si>
    <t xml:space="preserve">Xuân Lộc </t>
  </si>
  <si>
    <t xml:space="preserve">Lang Minh </t>
  </si>
  <si>
    <t xml:space="preserve">Xuân phú </t>
  </si>
  <si>
    <t>Tân Phú</t>
  </si>
  <si>
    <t>Đắc Lua</t>
  </si>
  <si>
    <t>Tà Lài</t>
  </si>
  <si>
    <t xml:space="preserve"> Phú Bình</t>
  </si>
  <si>
    <t>Định Quán</t>
  </si>
  <si>
    <t>Cẩm Mỹ</t>
  </si>
  <si>
    <t>Sông Ray</t>
  </si>
  <si>
    <t>Xuân Tây</t>
  </si>
  <si>
    <t>Bảo Bình</t>
  </si>
  <si>
    <t>Nhân Nghĩa</t>
  </si>
  <si>
    <t>Cây Gáo</t>
  </si>
  <si>
    <t>Sông Trầu</t>
  </si>
  <si>
    <t>Thanh Bình</t>
  </si>
  <si>
    <t>Sông Thao</t>
  </si>
  <si>
    <t>Bàu Hàm</t>
  </si>
  <si>
    <t>Tổng số
xã/phường/
thị trấn</t>
  </si>
  <si>
    <t>Tổng số thôn/ấp</t>
  </si>
  <si>
    <t>Long Khánh</t>
  </si>
  <si>
    <t>Bảo Quang</t>
  </si>
  <si>
    <t>Lộ 25</t>
  </si>
  <si>
    <t>Xuân Thiện</t>
  </si>
  <si>
    <t>Thống Nhất</t>
  </si>
  <si>
    <t>Bình Lộc</t>
  </si>
  <si>
    <t>Phú Bình</t>
  </si>
  <si>
    <t>NTMNC</t>
  </si>
  <si>
    <t xml:space="preserve">Tổng
số hộ </t>
  </si>
  <si>
    <t>Tổng cộng</t>
  </si>
  <si>
    <t>(Kèm theo Tờ trình số           /TTr-UBDT ngày        tháng       năm 2021 của Ủy ban Dân tộc)</t>
  </si>
  <si>
    <t>DANH SÁCH XÃ VÙNG DÂN TỘC THIỂU SỐ VÀ MIỀN NÚI TỈNH ĐỒNG NAI
PHÂN ĐỊNH THEO TRÌNH ĐỘ PHÁT TRIỂN GIAI ĐOẠN 2021-2025</t>
  </si>
  <si>
    <t>Xã khu vực I</t>
  </si>
  <si>
    <t>Xã khu vực II</t>
  </si>
  <si>
    <t>Xã khu vực III</t>
  </si>
  <si>
    <t>Thuộc khu vực</t>
  </si>
  <si>
    <t>Theo đề nghị của tỉnh</t>
  </si>
  <si>
    <t>UBDT thẩm định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</si>
</sst>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165" fontId="3" fillId="0" borderId="1" xfId="1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4" fillId="0" borderId="1" xfId="1" applyNumberFormat="1" applyFont="1" applyBorder="1" applyAlignment="1">
      <alignment horizontal="right" vertical="center" wrapText="1"/>
    </xf>
    <xf numFmtId="0" fontId="3" fillId="0" borderId="1" xfId="1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3" fontId="4" fillId="0" borderId="1" xfId="0" applyNumberFormat="1" applyFont="1" applyBorder="1" applyAlignment="1">
      <alignment horizontal="right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workbookViewId="0">
      <selection activeCell="H16" sqref="H16"/>
    </sheetView>
  </sheetViews>
  <sheetFormatPr defaultRowHeight="15.75" x14ac:dyDescent="0.25"/>
  <cols>
    <col min="1" max="1" width="4.85546875" style="11" bestFit="1" customWidth="1"/>
    <col min="2" max="2" width="22" style="11" customWidth="1"/>
    <col min="3" max="3" width="13.7109375" style="11" hidden="1" customWidth="1"/>
    <col min="4" max="4" width="9.28515625" style="12" hidden="1" customWidth="1"/>
    <col min="5" max="5" width="9.7109375" style="12" customWidth="1"/>
    <col min="6" max="6" width="11.28515625" style="12" bestFit="1" customWidth="1"/>
    <col min="7" max="7" width="8.7109375" style="12" customWidth="1"/>
    <col min="8" max="8" width="9.140625" style="12"/>
    <col min="9" max="9" width="7.5703125" style="12" customWidth="1"/>
    <col min="10" max="10" width="9.140625" style="12"/>
    <col min="11" max="11" width="8.85546875" style="11" customWidth="1"/>
    <col min="12" max="15" width="6.140625" style="12" customWidth="1"/>
    <col min="16" max="17" width="9.140625" style="12" customWidth="1"/>
    <col min="18" max="18" width="14.85546875" style="12" customWidth="1"/>
    <col min="19" max="16384" width="9.140625" style="12"/>
  </cols>
  <sheetData>
    <row r="1" spans="1:18" ht="35.25" customHeight="1" x14ac:dyDescent="0.25">
      <c r="A1" s="36" t="s">
        <v>60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x14ac:dyDescent="0.25">
      <c r="A2" s="37" t="s">
        <v>59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4" spans="1:18" ht="27" customHeight="1" x14ac:dyDescent="0.25">
      <c r="A4" s="35" t="s">
        <v>0</v>
      </c>
      <c r="B4" s="35" t="s">
        <v>6</v>
      </c>
      <c r="C4" s="35" t="s">
        <v>47</v>
      </c>
      <c r="D4" s="35" t="s">
        <v>48</v>
      </c>
      <c r="E4" s="35" t="s">
        <v>1</v>
      </c>
      <c r="F4" s="35"/>
      <c r="G4" s="35"/>
      <c r="H4" s="35" t="s">
        <v>5</v>
      </c>
      <c r="I4" s="35"/>
      <c r="J4" s="35"/>
      <c r="K4" s="35"/>
      <c r="L4" s="35" t="s">
        <v>7</v>
      </c>
      <c r="M4" s="35"/>
      <c r="N4" s="35"/>
      <c r="O4" s="35"/>
      <c r="P4" s="40" t="s">
        <v>64</v>
      </c>
      <c r="Q4" s="40"/>
      <c r="R4" s="35" t="s">
        <v>3</v>
      </c>
    </row>
    <row r="5" spans="1:18" ht="64.5" customHeight="1" x14ac:dyDescent="0.25">
      <c r="A5" s="35"/>
      <c r="B5" s="35"/>
      <c r="C5" s="35"/>
      <c r="D5" s="35"/>
      <c r="E5" s="34" t="s">
        <v>57</v>
      </c>
      <c r="F5" s="34" t="s">
        <v>13</v>
      </c>
      <c r="G5" s="34" t="s">
        <v>2</v>
      </c>
      <c r="H5" s="34" t="s">
        <v>14</v>
      </c>
      <c r="I5" s="34" t="s">
        <v>2</v>
      </c>
      <c r="J5" s="34" t="s">
        <v>15</v>
      </c>
      <c r="K5" s="34" t="s">
        <v>2</v>
      </c>
      <c r="L5" s="34" t="s">
        <v>8</v>
      </c>
      <c r="M5" s="34" t="s">
        <v>9</v>
      </c>
      <c r="N5" s="34" t="s">
        <v>10</v>
      </c>
      <c r="O5" s="34" t="s">
        <v>11</v>
      </c>
      <c r="P5" s="39" t="s">
        <v>65</v>
      </c>
      <c r="Q5" s="39" t="s">
        <v>66</v>
      </c>
      <c r="R5" s="35"/>
    </row>
    <row r="6" spans="1:18" ht="21" customHeight="1" x14ac:dyDescent="0.25">
      <c r="A6" s="34"/>
      <c r="B6" s="34" t="s">
        <v>58</v>
      </c>
      <c r="C6" s="34"/>
      <c r="D6" s="34"/>
      <c r="E6" s="25">
        <v>360795</v>
      </c>
      <c r="F6" s="25">
        <v>38724</v>
      </c>
      <c r="G6" s="32">
        <v>10.732964702947658</v>
      </c>
      <c r="H6" s="25">
        <v>3350</v>
      </c>
      <c r="I6" s="32">
        <v>0.92850510677808717</v>
      </c>
      <c r="J6" s="25">
        <v>822</v>
      </c>
      <c r="K6" s="32">
        <v>24.537313432835823</v>
      </c>
      <c r="L6" s="34"/>
      <c r="M6" s="34"/>
      <c r="N6" s="34"/>
      <c r="O6" s="34"/>
      <c r="P6" s="34">
        <f>SUM(P7:P9)</f>
        <v>25</v>
      </c>
      <c r="Q6" s="34">
        <f>SUM(Q7:Q9)</f>
        <v>25</v>
      </c>
      <c r="R6" s="34"/>
    </row>
    <row r="7" spans="1:18" ht="21" customHeight="1" x14ac:dyDescent="0.25">
      <c r="A7" s="34"/>
      <c r="B7" s="38" t="s">
        <v>61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13">
        <v>25</v>
      </c>
      <c r="Q7" s="13">
        <v>25</v>
      </c>
      <c r="R7" s="34"/>
    </row>
    <row r="8" spans="1:18" ht="21" customHeight="1" x14ac:dyDescent="0.25">
      <c r="A8" s="34"/>
      <c r="B8" s="38" t="s">
        <v>62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13">
        <v>0</v>
      </c>
      <c r="Q8" s="13">
        <v>0</v>
      </c>
      <c r="R8" s="34"/>
    </row>
    <row r="9" spans="1:18" ht="21" customHeight="1" x14ac:dyDescent="0.25">
      <c r="A9" s="34"/>
      <c r="B9" s="38" t="s">
        <v>63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13">
        <v>0</v>
      </c>
      <c r="Q9" s="13">
        <v>0</v>
      </c>
      <c r="R9" s="34"/>
    </row>
    <row r="10" spans="1:18" s="26" customFormat="1" ht="21" customHeight="1" x14ac:dyDescent="0.25">
      <c r="A10" s="34" t="s">
        <v>4</v>
      </c>
      <c r="B10" s="25" t="s">
        <v>32</v>
      </c>
      <c r="C10" s="34">
        <v>18</v>
      </c>
      <c r="D10" s="34">
        <v>94</v>
      </c>
      <c r="E10" s="14">
        <v>42269</v>
      </c>
      <c r="F10" s="14">
        <v>3555</v>
      </c>
      <c r="G10" s="32">
        <f>F10/E10*100</f>
        <v>8.4104189831791611</v>
      </c>
      <c r="H10" s="14">
        <v>1078</v>
      </c>
      <c r="I10" s="32">
        <f>H10/E10*100</f>
        <v>2.5503323948993351</v>
      </c>
      <c r="J10" s="14">
        <v>164</v>
      </c>
      <c r="K10" s="32">
        <f>J10/H10*100</f>
        <v>15.213358070500927</v>
      </c>
      <c r="L10" s="34"/>
      <c r="M10" s="34"/>
      <c r="N10" s="34"/>
      <c r="O10" s="34"/>
      <c r="P10" s="34"/>
      <c r="Q10" s="34"/>
      <c r="R10" s="34"/>
    </row>
    <row r="11" spans="1:18" s="11" customFormat="1" ht="21" customHeight="1" x14ac:dyDescent="0.25">
      <c r="A11" s="13">
        <v>1</v>
      </c>
      <c r="B11" s="17" t="s">
        <v>33</v>
      </c>
      <c r="C11" s="13"/>
      <c r="D11" s="13">
        <v>7</v>
      </c>
      <c r="E11" s="16">
        <v>1697</v>
      </c>
      <c r="F11" s="16">
        <v>280</v>
      </c>
      <c r="G11" s="15">
        <f t="shared" ref="G11:G41" si="0">F11/E11*100</f>
        <v>16.499705362404242</v>
      </c>
      <c r="H11" s="16">
        <v>97</v>
      </c>
      <c r="I11" s="15">
        <f t="shared" ref="I11:I41" si="1">H11/E11*100</f>
        <v>5.7159693576900414</v>
      </c>
      <c r="J11" s="16">
        <v>20</v>
      </c>
      <c r="K11" s="15">
        <f t="shared" ref="K11:K41" si="2">J11/H11*100</f>
        <v>20.618556701030926</v>
      </c>
      <c r="L11" s="13"/>
      <c r="M11" s="13"/>
      <c r="N11" s="13"/>
      <c r="O11" s="13"/>
      <c r="P11" s="13" t="s">
        <v>4</v>
      </c>
      <c r="Q11" s="13" t="s">
        <v>4</v>
      </c>
      <c r="R11" s="13" t="s">
        <v>12</v>
      </c>
    </row>
    <row r="12" spans="1:18" ht="21" customHeight="1" x14ac:dyDescent="0.25">
      <c r="A12" s="13">
        <v>2</v>
      </c>
      <c r="B12" s="17" t="s">
        <v>34</v>
      </c>
      <c r="C12" s="13"/>
      <c r="D12" s="13">
        <v>5</v>
      </c>
      <c r="E12" s="16">
        <v>2005</v>
      </c>
      <c r="F12" s="16">
        <v>623</v>
      </c>
      <c r="G12" s="15">
        <f t="shared" si="0"/>
        <v>31.072319201995015</v>
      </c>
      <c r="H12" s="16">
        <v>85</v>
      </c>
      <c r="I12" s="15">
        <f t="shared" si="1"/>
        <v>4.2394014962593518</v>
      </c>
      <c r="J12" s="16">
        <v>47</v>
      </c>
      <c r="K12" s="15">
        <f t="shared" si="2"/>
        <v>55.294117647058826</v>
      </c>
      <c r="L12" s="13"/>
      <c r="M12" s="13"/>
      <c r="N12" s="13"/>
      <c r="O12" s="13"/>
      <c r="P12" s="13" t="s">
        <v>4</v>
      </c>
      <c r="Q12" s="13" t="s">
        <v>4</v>
      </c>
      <c r="R12" s="13" t="s">
        <v>12</v>
      </c>
    </row>
    <row r="13" spans="1:18" ht="21" customHeight="1" x14ac:dyDescent="0.25">
      <c r="A13" s="13">
        <v>3</v>
      </c>
      <c r="B13" s="17" t="s">
        <v>35</v>
      </c>
      <c r="C13" s="13"/>
      <c r="D13" s="13">
        <v>6</v>
      </c>
      <c r="E13" s="16">
        <v>2933</v>
      </c>
      <c r="F13" s="16">
        <v>577</v>
      </c>
      <c r="G13" s="15">
        <f t="shared" si="0"/>
        <v>19.672690078418</v>
      </c>
      <c r="H13" s="16">
        <v>34</v>
      </c>
      <c r="I13" s="15">
        <f t="shared" si="1"/>
        <v>1.1592226389362428</v>
      </c>
      <c r="J13" s="16">
        <v>20</v>
      </c>
      <c r="K13" s="15">
        <f t="shared" si="2"/>
        <v>58.82352941176471</v>
      </c>
      <c r="L13" s="13"/>
      <c r="M13" s="13"/>
      <c r="N13" s="13"/>
      <c r="O13" s="13"/>
      <c r="P13" s="13" t="s">
        <v>4</v>
      </c>
      <c r="Q13" s="13" t="s">
        <v>4</v>
      </c>
      <c r="R13" s="13" t="s">
        <v>12</v>
      </c>
    </row>
    <row r="14" spans="1:18" s="26" customFormat="1" ht="21" customHeight="1" x14ac:dyDescent="0.25">
      <c r="A14" s="33" t="s">
        <v>22</v>
      </c>
      <c r="B14" s="41" t="s">
        <v>36</v>
      </c>
      <c r="C14" s="33">
        <v>14</v>
      </c>
      <c r="D14" s="33">
        <v>96</v>
      </c>
      <c r="E14" s="18">
        <v>52236</v>
      </c>
      <c r="F14" s="19">
        <v>11100</v>
      </c>
      <c r="G14" s="32">
        <f t="shared" si="0"/>
        <v>21.249712841718356</v>
      </c>
      <c r="H14" s="19">
        <v>413</v>
      </c>
      <c r="I14" s="32">
        <f t="shared" si="1"/>
        <v>0.79064246879546674</v>
      </c>
      <c r="J14" s="19">
        <v>184</v>
      </c>
      <c r="K14" s="32">
        <f t="shared" si="2"/>
        <v>44.552058111380141</v>
      </c>
      <c r="L14" s="33"/>
      <c r="M14" s="33"/>
      <c r="N14" s="33"/>
      <c r="O14" s="33"/>
      <c r="P14" s="33"/>
      <c r="Q14" s="33"/>
      <c r="R14" s="33"/>
    </row>
    <row r="15" spans="1:18" ht="21" customHeight="1" x14ac:dyDescent="0.25">
      <c r="A15" s="1">
        <v>1</v>
      </c>
      <c r="B15" s="20" t="s">
        <v>16</v>
      </c>
      <c r="C15" s="3"/>
      <c r="D15" s="1">
        <v>7</v>
      </c>
      <c r="E15" s="9">
        <v>3413</v>
      </c>
      <c r="F15" s="9">
        <v>684</v>
      </c>
      <c r="G15" s="15">
        <f t="shared" si="0"/>
        <v>20.041019630823325</v>
      </c>
      <c r="H15" s="9">
        <v>40</v>
      </c>
      <c r="I15" s="15">
        <f t="shared" si="1"/>
        <v>1.1719894520949312</v>
      </c>
      <c r="J15" s="9">
        <v>15</v>
      </c>
      <c r="K15" s="15">
        <f t="shared" si="2"/>
        <v>37.5</v>
      </c>
      <c r="L15" s="3"/>
      <c r="M15" s="3"/>
      <c r="N15" s="3"/>
      <c r="O15" s="3"/>
      <c r="P15" s="1" t="s">
        <v>4</v>
      </c>
      <c r="Q15" s="1" t="s">
        <v>4</v>
      </c>
      <c r="R15" s="1" t="s">
        <v>12</v>
      </c>
    </row>
    <row r="16" spans="1:18" ht="21" customHeight="1" x14ac:dyDescent="0.25">
      <c r="A16" s="1">
        <v>2</v>
      </c>
      <c r="B16" s="20" t="s">
        <v>17</v>
      </c>
      <c r="C16" s="3"/>
      <c r="D16" s="1">
        <v>7</v>
      </c>
      <c r="E16" s="9">
        <v>3078</v>
      </c>
      <c r="F16" s="9">
        <v>773</v>
      </c>
      <c r="G16" s="15">
        <f t="shared" si="0"/>
        <v>25.113710201429502</v>
      </c>
      <c r="H16" s="9">
        <v>27</v>
      </c>
      <c r="I16" s="15">
        <f t="shared" si="1"/>
        <v>0.8771929824561403</v>
      </c>
      <c r="J16" s="9">
        <v>22</v>
      </c>
      <c r="K16" s="15">
        <f t="shared" si="2"/>
        <v>81.481481481481481</v>
      </c>
      <c r="L16" s="3"/>
      <c r="M16" s="3"/>
      <c r="N16" s="3"/>
      <c r="O16" s="3"/>
      <c r="P16" s="1" t="s">
        <v>4</v>
      </c>
      <c r="Q16" s="1" t="s">
        <v>4</v>
      </c>
      <c r="R16" s="1" t="s">
        <v>12</v>
      </c>
    </row>
    <row r="17" spans="1:18" ht="21" customHeight="1" x14ac:dyDescent="0.25">
      <c r="A17" s="1">
        <v>3</v>
      </c>
      <c r="B17" s="20" t="s">
        <v>18</v>
      </c>
      <c r="C17" s="3"/>
      <c r="D17" s="1">
        <v>8</v>
      </c>
      <c r="E17" s="9">
        <v>3008</v>
      </c>
      <c r="F17" s="9">
        <v>2305</v>
      </c>
      <c r="G17" s="15">
        <f t="shared" si="0"/>
        <v>76.628989361702125</v>
      </c>
      <c r="H17" s="9">
        <v>18</v>
      </c>
      <c r="I17" s="15">
        <f t="shared" si="1"/>
        <v>0.59840425531914898</v>
      </c>
      <c r="J17" s="9">
        <v>11</v>
      </c>
      <c r="K17" s="15">
        <f t="shared" si="2"/>
        <v>61.111111111111114</v>
      </c>
      <c r="L17" s="3"/>
      <c r="M17" s="3"/>
      <c r="N17" s="3"/>
      <c r="O17" s="3"/>
      <c r="P17" s="1" t="s">
        <v>4</v>
      </c>
      <c r="Q17" s="1" t="s">
        <v>4</v>
      </c>
      <c r="R17" s="1" t="s">
        <v>12</v>
      </c>
    </row>
    <row r="18" spans="1:18" ht="21" customHeight="1" x14ac:dyDescent="0.25">
      <c r="A18" s="1">
        <v>4</v>
      </c>
      <c r="B18" s="20" t="s">
        <v>19</v>
      </c>
      <c r="C18" s="3"/>
      <c r="D18" s="1">
        <v>7</v>
      </c>
      <c r="E18" s="9">
        <v>2559</v>
      </c>
      <c r="F18" s="9">
        <v>1551</v>
      </c>
      <c r="G18" s="15">
        <f t="shared" si="0"/>
        <v>60.609613130128956</v>
      </c>
      <c r="H18" s="9">
        <v>18</v>
      </c>
      <c r="I18" s="15">
        <f t="shared" si="1"/>
        <v>0.70339976553341155</v>
      </c>
      <c r="J18" s="9">
        <v>14</v>
      </c>
      <c r="K18" s="15">
        <f t="shared" si="2"/>
        <v>77.777777777777786</v>
      </c>
      <c r="L18" s="3"/>
      <c r="M18" s="3"/>
      <c r="N18" s="3"/>
      <c r="O18" s="3"/>
      <c r="P18" s="1" t="s">
        <v>4</v>
      </c>
      <c r="Q18" s="1" t="s">
        <v>4</v>
      </c>
      <c r="R18" s="1" t="s">
        <v>12</v>
      </c>
    </row>
    <row r="19" spans="1:18" ht="21" customHeight="1" x14ac:dyDescent="0.25">
      <c r="A19" s="1">
        <v>5</v>
      </c>
      <c r="B19" s="20" t="s">
        <v>20</v>
      </c>
      <c r="C19" s="3"/>
      <c r="D19" s="21">
        <v>8</v>
      </c>
      <c r="E19" s="22">
        <v>6202</v>
      </c>
      <c r="F19" s="7">
        <v>1610</v>
      </c>
      <c r="G19" s="15">
        <f t="shared" si="0"/>
        <v>25.959367945823931</v>
      </c>
      <c r="H19" s="7">
        <v>153</v>
      </c>
      <c r="I19" s="15">
        <f t="shared" si="1"/>
        <v>2.4669461464043856</v>
      </c>
      <c r="J19" s="7">
        <v>69</v>
      </c>
      <c r="K19" s="15">
        <f t="shared" si="2"/>
        <v>45.098039215686278</v>
      </c>
      <c r="L19" s="21"/>
      <c r="M19" s="21"/>
      <c r="N19" s="21"/>
      <c r="O19" s="21"/>
      <c r="P19" s="21" t="s">
        <v>4</v>
      </c>
      <c r="Q19" s="21" t="s">
        <v>4</v>
      </c>
      <c r="R19" s="21" t="s">
        <v>12</v>
      </c>
    </row>
    <row r="20" spans="1:18" ht="21" customHeight="1" x14ac:dyDescent="0.25">
      <c r="A20" s="1">
        <v>6</v>
      </c>
      <c r="B20" s="20" t="s">
        <v>21</v>
      </c>
      <c r="C20" s="3"/>
      <c r="D20" s="1">
        <v>5</v>
      </c>
      <c r="E20" s="9">
        <v>2868</v>
      </c>
      <c r="F20" s="9">
        <v>2466</v>
      </c>
      <c r="G20" s="15">
        <f t="shared" si="0"/>
        <v>85.98326359832636</v>
      </c>
      <c r="H20" s="9">
        <v>24</v>
      </c>
      <c r="I20" s="15">
        <f t="shared" si="1"/>
        <v>0.83682008368200833</v>
      </c>
      <c r="J20" s="9">
        <v>11</v>
      </c>
      <c r="K20" s="15">
        <f t="shared" si="2"/>
        <v>45.833333333333329</v>
      </c>
      <c r="L20" s="3"/>
      <c r="M20" s="3"/>
      <c r="N20" s="3"/>
      <c r="O20" s="3"/>
      <c r="P20" s="1" t="s">
        <v>4</v>
      </c>
      <c r="Q20" s="1" t="s">
        <v>4</v>
      </c>
      <c r="R20" s="1" t="s">
        <v>12</v>
      </c>
    </row>
    <row r="21" spans="1:18" s="26" customFormat="1" ht="21" customHeight="1" x14ac:dyDescent="0.25">
      <c r="A21" s="33" t="s">
        <v>23</v>
      </c>
      <c r="B21" s="41" t="s">
        <v>37</v>
      </c>
      <c r="C21" s="33">
        <v>13</v>
      </c>
      <c r="D21" s="33">
        <v>74</v>
      </c>
      <c r="E21" s="23">
        <v>33612</v>
      </c>
      <c r="F21" s="23">
        <v>5453</v>
      </c>
      <c r="G21" s="32">
        <f t="shared" si="0"/>
        <v>16.223372605022014</v>
      </c>
      <c r="H21" s="19">
        <v>294</v>
      </c>
      <c r="I21" s="32">
        <f t="shared" si="1"/>
        <v>0.87468761156729735</v>
      </c>
      <c r="J21" s="19">
        <v>38</v>
      </c>
      <c r="K21" s="32">
        <f t="shared" si="2"/>
        <v>12.925170068027212</v>
      </c>
      <c r="L21" s="33"/>
      <c r="M21" s="33"/>
      <c r="N21" s="33"/>
      <c r="O21" s="33"/>
      <c r="P21" s="33"/>
      <c r="Q21" s="33"/>
      <c r="R21" s="33"/>
    </row>
    <row r="22" spans="1:18" ht="21" customHeight="1" x14ac:dyDescent="0.25">
      <c r="A22" s="1">
        <v>1</v>
      </c>
      <c r="B22" s="20" t="s">
        <v>38</v>
      </c>
      <c r="C22" s="21"/>
      <c r="D22" s="21">
        <v>10</v>
      </c>
      <c r="E22" s="24">
        <v>3837</v>
      </c>
      <c r="F22" s="24">
        <v>1068</v>
      </c>
      <c r="G22" s="15">
        <f t="shared" si="0"/>
        <v>27.834245504300238</v>
      </c>
      <c r="H22" s="7">
        <v>17</v>
      </c>
      <c r="I22" s="15">
        <f t="shared" si="1"/>
        <v>0.44305446963773781</v>
      </c>
      <c r="J22" s="7">
        <v>1</v>
      </c>
      <c r="K22" s="15">
        <f t="shared" si="2"/>
        <v>5.8823529411764701</v>
      </c>
      <c r="L22" s="21"/>
      <c r="M22" s="21"/>
      <c r="N22" s="21"/>
      <c r="O22" s="21"/>
      <c r="P22" s="21" t="s">
        <v>4</v>
      </c>
      <c r="Q22" s="21" t="s">
        <v>4</v>
      </c>
      <c r="R22" s="21" t="s">
        <v>12</v>
      </c>
    </row>
    <row r="23" spans="1:18" ht="21" customHeight="1" x14ac:dyDescent="0.25">
      <c r="A23" s="1">
        <v>2</v>
      </c>
      <c r="B23" s="20" t="s">
        <v>39</v>
      </c>
      <c r="C23" s="21"/>
      <c r="D23" s="21">
        <v>12</v>
      </c>
      <c r="E23" s="24">
        <v>5221</v>
      </c>
      <c r="F23" s="24">
        <v>917</v>
      </c>
      <c r="G23" s="15">
        <f t="shared" si="0"/>
        <v>17.563685117793526</v>
      </c>
      <c r="H23" s="7">
        <v>22</v>
      </c>
      <c r="I23" s="15">
        <f t="shared" si="1"/>
        <v>0.42137521547596246</v>
      </c>
      <c r="J23" s="7">
        <v>2</v>
      </c>
      <c r="K23" s="15">
        <f t="shared" si="2"/>
        <v>9.0909090909090917</v>
      </c>
      <c r="L23" s="21"/>
      <c r="M23" s="21"/>
      <c r="N23" s="21"/>
      <c r="O23" s="21"/>
      <c r="P23" s="21" t="s">
        <v>4</v>
      </c>
      <c r="Q23" s="21" t="s">
        <v>4</v>
      </c>
      <c r="R23" s="21" t="s">
        <v>12</v>
      </c>
    </row>
    <row r="24" spans="1:18" ht="21" customHeight="1" x14ac:dyDescent="0.25">
      <c r="A24" s="1">
        <v>3</v>
      </c>
      <c r="B24" s="20" t="s">
        <v>40</v>
      </c>
      <c r="C24" s="21"/>
      <c r="D24" s="21">
        <v>5</v>
      </c>
      <c r="E24" s="24">
        <v>3124</v>
      </c>
      <c r="F24" s="24">
        <v>1568</v>
      </c>
      <c r="G24" s="15">
        <f t="shared" si="0"/>
        <v>50.192061459667094</v>
      </c>
      <c r="H24" s="7">
        <v>13</v>
      </c>
      <c r="I24" s="15">
        <f t="shared" si="1"/>
        <v>0.41613316261203587</v>
      </c>
      <c r="J24" s="7">
        <v>4</v>
      </c>
      <c r="K24" s="15">
        <f t="shared" si="2"/>
        <v>30.76923076923077</v>
      </c>
      <c r="L24" s="21"/>
      <c r="M24" s="21"/>
      <c r="N24" s="21"/>
      <c r="O24" s="21"/>
      <c r="P24" s="21" t="s">
        <v>4</v>
      </c>
      <c r="Q24" s="21" t="s">
        <v>4</v>
      </c>
      <c r="R24" s="21" t="s">
        <v>12</v>
      </c>
    </row>
    <row r="25" spans="1:18" ht="21" customHeight="1" x14ac:dyDescent="0.25">
      <c r="A25" s="1">
        <v>4</v>
      </c>
      <c r="B25" s="20" t="s">
        <v>41</v>
      </c>
      <c r="C25" s="21"/>
      <c r="D25" s="21">
        <v>4</v>
      </c>
      <c r="E25" s="24">
        <v>1493</v>
      </c>
      <c r="F25" s="24">
        <v>239</v>
      </c>
      <c r="G25" s="15">
        <f t="shared" si="0"/>
        <v>16.008037508372404</v>
      </c>
      <c r="H25" s="7">
        <v>6</v>
      </c>
      <c r="I25" s="15">
        <f t="shared" si="1"/>
        <v>0.40187541862022769</v>
      </c>
      <c r="J25" s="7">
        <v>1</v>
      </c>
      <c r="K25" s="15">
        <f t="shared" si="2"/>
        <v>16.666666666666664</v>
      </c>
      <c r="L25" s="21"/>
      <c r="M25" s="21"/>
      <c r="N25" s="21"/>
      <c r="O25" s="21"/>
      <c r="P25" s="21" t="s">
        <v>4</v>
      </c>
      <c r="Q25" s="21" t="s">
        <v>4</v>
      </c>
      <c r="R25" s="21" t="s">
        <v>12</v>
      </c>
    </row>
    <row r="26" spans="1:18" s="26" customFormat="1" ht="21" customHeight="1" x14ac:dyDescent="0.25">
      <c r="A26" s="34" t="s">
        <v>24</v>
      </c>
      <c r="B26" s="25" t="s">
        <v>28</v>
      </c>
      <c r="C26" s="34">
        <v>17</v>
      </c>
      <c r="D26" s="34">
        <v>71</v>
      </c>
      <c r="E26" s="14">
        <v>97085</v>
      </c>
      <c r="F26" s="14">
        <v>8969</v>
      </c>
      <c r="G26" s="32">
        <f t="shared" si="0"/>
        <v>9.2382963382602874</v>
      </c>
      <c r="H26" s="14">
        <v>460</v>
      </c>
      <c r="I26" s="32">
        <f t="shared" si="1"/>
        <v>0.47381160838440539</v>
      </c>
      <c r="J26" s="14">
        <v>247</v>
      </c>
      <c r="K26" s="32">
        <f t="shared" si="2"/>
        <v>53.695652173913047</v>
      </c>
      <c r="L26" s="25"/>
      <c r="M26" s="25"/>
      <c r="N26" s="25"/>
      <c r="O26" s="25"/>
      <c r="P26" s="25"/>
      <c r="Q26" s="25"/>
      <c r="R26" s="25"/>
    </row>
    <row r="27" spans="1:18" ht="21" customHeight="1" x14ac:dyDescent="0.25">
      <c r="A27" s="21">
        <v>1</v>
      </c>
      <c r="B27" s="5" t="s">
        <v>42</v>
      </c>
      <c r="C27" s="2"/>
      <c r="D27" s="1">
        <v>4</v>
      </c>
      <c r="E27" s="8">
        <v>2674</v>
      </c>
      <c r="F27" s="8">
        <v>810</v>
      </c>
      <c r="G27" s="15">
        <f t="shared" si="0"/>
        <v>30.291697830964846</v>
      </c>
      <c r="H27" s="8">
        <v>22</v>
      </c>
      <c r="I27" s="15">
        <f t="shared" si="1"/>
        <v>0.82273747195213165</v>
      </c>
      <c r="J27" s="8">
        <v>6</v>
      </c>
      <c r="K27" s="15">
        <f t="shared" si="2"/>
        <v>27.27272727272727</v>
      </c>
      <c r="L27" s="3"/>
      <c r="M27" s="3"/>
      <c r="N27" s="3"/>
      <c r="O27" s="3"/>
      <c r="P27" s="1" t="s">
        <v>4</v>
      </c>
      <c r="Q27" s="1" t="s">
        <v>4</v>
      </c>
      <c r="R27" s="1" t="s">
        <v>12</v>
      </c>
    </row>
    <row r="28" spans="1:18" ht="21" customHeight="1" x14ac:dyDescent="0.25">
      <c r="A28" s="21">
        <v>2</v>
      </c>
      <c r="B28" s="5" t="s">
        <v>43</v>
      </c>
      <c r="C28" s="2"/>
      <c r="D28" s="1">
        <v>8</v>
      </c>
      <c r="E28" s="8">
        <v>4282</v>
      </c>
      <c r="F28" s="8">
        <v>1415</v>
      </c>
      <c r="G28" s="15">
        <f t="shared" si="0"/>
        <v>33.045305931807569</v>
      </c>
      <c r="H28" s="8">
        <v>35</v>
      </c>
      <c r="I28" s="15">
        <f t="shared" si="1"/>
        <v>0.81737505838393276</v>
      </c>
      <c r="J28" s="8">
        <v>13</v>
      </c>
      <c r="K28" s="15">
        <f t="shared" si="2"/>
        <v>37.142857142857146</v>
      </c>
      <c r="L28" s="3"/>
      <c r="M28" s="3"/>
      <c r="N28" s="3"/>
      <c r="O28" s="3"/>
      <c r="P28" s="1" t="s">
        <v>4</v>
      </c>
      <c r="Q28" s="1" t="s">
        <v>4</v>
      </c>
      <c r="R28" s="1" t="s">
        <v>12</v>
      </c>
    </row>
    <row r="29" spans="1:18" ht="21" customHeight="1" x14ac:dyDescent="0.25">
      <c r="A29" s="21">
        <v>3</v>
      </c>
      <c r="B29" s="5" t="s">
        <v>44</v>
      </c>
      <c r="C29" s="2"/>
      <c r="D29" s="1">
        <v>4</v>
      </c>
      <c r="E29" s="8">
        <v>3095</v>
      </c>
      <c r="F29" s="8">
        <v>864</v>
      </c>
      <c r="G29" s="15">
        <f t="shared" si="0"/>
        <v>27.915993537964457</v>
      </c>
      <c r="H29" s="8">
        <v>39</v>
      </c>
      <c r="I29" s="15">
        <f t="shared" si="1"/>
        <v>1.2600969305331178</v>
      </c>
      <c r="J29" s="8">
        <v>9</v>
      </c>
      <c r="K29" s="15">
        <f t="shared" si="2"/>
        <v>23.076923076923077</v>
      </c>
      <c r="L29" s="3"/>
      <c r="M29" s="3"/>
      <c r="N29" s="3"/>
      <c r="O29" s="3"/>
      <c r="P29" s="1" t="s">
        <v>4</v>
      </c>
      <c r="Q29" s="1" t="s">
        <v>4</v>
      </c>
      <c r="R29" s="1" t="s">
        <v>12</v>
      </c>
    </row>
    <row r="30" spans="1:18" ht="21" customHeight="1" x14ac:dyDescent="0.25">
      <c r="A30" s="21">
        <v>4</v>
      </c>
      <c r="B30" s="5" t="s">
        <v>45</v>
      </c>
      <c r="C30" s="2"/>
      <c r="D30" s="1">
        <v>3</v>
      </c>
      <c r="E30" s="8">
        <v>2730</v>
      </c>
      <c r="F30" s="8">
        <v>1873</v>
      </c>
      <c r="G30" s="15">
        <f t="shared" si="0"/>
        <v>68.608058608058613</v>
      </c>
      <c r="H30" s="8">
        <v>35</v>
      </c>
      <c r="I30" s="15">
        <f t="shared" si="1"/>
        <v>1.2820512820512819</v>
      </c>
      <c r="J30" s="8">
        <v>7</v>
      </c>
      <c r="K30" s="15">
        <f t="shared" si="2"/>
        <v>20</v>
      </c>
      <c r="L30" s="3"/>
      <c r="M30" s="3"/>
      <c r="N30" s="3"/>
      <c r="O30" s="3"/>
      <c r="P30" s="1" t="s">
        <v>4</v>
      </c>
      <c r="Q30" s="1" t="s">
        <v>4</v>
      </c>
      <c r="R30" s="1" t="s">
        <v>12</v>
      </c>
    </row>
    <row r="31" spans="1:18" ht="21" customHeight="1" x14ac:dyDescent="0.25">
      <c r="A31" s="21">
        <v>5</v>
      </c>
      <c r="B31" s="5" t="s">
        <v>46</v>
      </c>
      <c r="C31" s="2"/>
      <c r="D31" s="1">
        <v>4</v>
      </c>
      <c r="E31" s="8">
        <v>1902</v>
      </c>
      <c r="F31" s="8">
        <v>1012</v>
      </c>
      <c r="G31" s="15">
        <f t="shared" si="0"/>
        <v>53.207150368033652</v>
      </c>
      <c r="H31" s="8">
        <v>21</v>
      </c>
      <c r="I31" s="15">
        <f t="shared" si="1"/>
        <v>1.1041009463722398</v>
      </c>
      <c r="J31" s="8">
        <v>3</v>
      </c>
      <c r="K31" s="15">
        <f t="shared" si="2"/>
        <v>14.285714285714285</v>
      </c>
      <c r="L31" s="3"/>
      <c r="M31" s="3"/>
      <c r="N31" s="3"/>
      <c r="O31" s="3"/>
      <c r="P31" s="1" t="s">
        <v>4</v>
      </c>
      <c r="Q31" s="1" t="s">
        <v>4</v>
      </c>
      <c r="R31" s="1" t="s">
        <v>12</v>
      </c>
    </row>
    <row r="32" spans="1:18" s="26" customFormat="1" ht="21" customHeight="1" x14ac:dyDescent="0.25">
      <c r="A32" s="34" t="s">
        <v>25</v>
      </c>
      <c r="B32" s="41" t="s">
        <v>29</v>
      </c>
      <c r="C32" s="33">
        <v>15</v>
      </c>
      <c r="D32" s="33">
        <v>92</v>
      </c>
      <c r="E32" s="27">
        <v>53797</v>
      </c>
      <c r="F32" s="19">
        <v>4439</v>
      </c>
      <c r="G32" s="32">
        <f t="shared" si="0"/>
        <v>8.2513894826849086</v>
      </c>
      <c r="H32" s="19">
        <v>724</v>
      </c>
      <c r="I32" s="32">
        <f t="shared" si="1"/>
        <v>1.3457999516701675</v>
      </c>
      <c r="J32" s="19">
        <v>136</v>
      </c>
      <c r="K32" s="32">
        <f t="shared" si="2"/>
        <v>18.784530386740332</v>
      </c>
      <c r="L32" s="33"/>
      <c r="M32" s="2"/>
      <c r="N32" s="2"/>
      <c r="O32" s="2"/>
      <c r="P32" s="4"/>
      <c r="Q32" s="4"/>
      <c r="R32" s="4"/>
    </row>
    <row r="33" spans="1:18" ht="21" customHeight="1" x14ac:dyDescent="0.25">
      <c r="A33" s="13">
        <v>1</v>
      </c>
      <c r="B33" s="6" t="s">
        <v>30</v>
      </c>
      <c r="C33" s="21"/>
      <c r="D33" s="28">
        <v>4</v>
      </c>
      <c r="E33" s="7">
        <v>1893</v>
      </c>
      <c r="F33" s="7">
        <v>598</v>
      </c>
      <c r="G33" s="15">
        <f t="shared" si="0"/>
        <v>31.590068674062334</v>
      </c>
      <c r="H33" s="7">
        <v>33</v>
      </c>
      <c r="I33" s="15">
        <f t="shared" si="1"/>
        <v>1.7432646592709984</v>
      </c>
      <c r="J33" s="7">
        <v>6</v>
      </c>
      <c r="K33" s="15">
        <f t="shared" si="2"/>
        <v>18.181818181818183</v>
      </c>
      <c r="L33" s="21"/>
      <c r="M33" s="21"/>
      <c r="N33" s="21"/>
      <c r="O33" s="21"/>
      <c r="P33" s="21" t="s">
        <v>4</v>
      </c>
      <c r="Q33" s="21" t="s">
        <v>4</v>
      </c>
      <c r="R33" s="21" t="s">
        <v>12</v>
      </c>
    </row>
    <row r="34" spans="1:18" ht="21" customHeight="1" x14ac:dyDescent="0.25">
      <c r="A34" s="13">
        <v>2</v>
      </c>
      <c r="B34" s="6" t="s">
        <v>31</v>
      </c>
      <c r="C34" s="21"/>
      <c r="D34" s="21">
        <v>5</v>
      </c>
      <c r="E34" s="7">
        <v>4141</v>
      </c>
      <c r="F34" s="7">
        <v>964</v>
      </c>
      <c r="G34" s="15">
        <f t="shared" si="0"/>
        <v>23.279401110842795</v>
      </c>
      <c r="H34" s="7">
        <v>35</v>
      </c>
      <c r="I34" s="15">
        <f t="shared" si="1"/>
        <v>0.84520647186669895</v>
      </c>
      <c r="J34" s="7">
        <v>17</v>
      </c>
      <c r="K34" s="15">
        <f t="shared" si="2"/>
        <v>48.571428571428569</v>
      </c>
      <c r="L34" s="21"/>
      <c r="M34" s="21"/>
      <c r="N34" s="21"/>
      <c r="O34" s="21"/>
      <c r="P34" s="21" t="s">
        <v>4</v>
      </c>
      <c r="Q34" s="21" t="s">
        <v>4</v>
      </c>
      <c r="R34" s="21" t="s">
        <v>12</v>
      </c>
    </row>
    <row r="35" spans="1:18" s="26" customFormat="1" ht="21" customHeight="1" x14ac:dyDescent="0.25">
      <c r="A35" s="33" t="s">
        <v>26</v>
      </c>
      <c r="B35" s="41" t="s">
        <v>53</v>
      </c>
      <c r="C35" s="33">
        <v>10</v>
      </c>
      <c r="D35" s="33">
        <v>44</v>
      </c>
      <c r="E35" s="19">
        <v>42057</v>
      </c>
      <c r="F35" s="19">
        <v>1878</v>
      </c>
      <c r="G35" s="32">
        <f t="shared" si="0"/>
        <v>4.4653684285612378</v>
      </c>
      <c r="H35" s="19">
        <v>260</v>
      </c>
      <c r="I35" s="32">
        <f t="shared" si="1"/>
        <v>0.61820862163254631</v>
      </c>
      <c r="J35" s="19">
        <v>36</v>
      </c>
      <c r="K35" s="32">
        <f t="shared" si="2"/>
        <v>13.846153846153847</v>
      </c>
      <c r="L35" s="33"/>
      <c r="M35" s="33"/>
      <c r="N35" s="33"/>
      <c r="O35" s="33"/>
      <c r="P35" s="33"/>
      <c r="Q35" s="33"/>
      <c r="R35" s="33"/>
    </row>
    <row r="36" spans="1:18" ht="21" customHeight="1" x14ac:dyDescent="0.25">
      <c r="A36" s="1">
        <v>1</v>
      </c>
      <c r="B36" s="3" t="s">
        <v>51</v>
      </c>
      <c r="C36" s="21"/>
      <c r="D36" s="21">
        <v>2</v>
      </c>
      <c r="E36" s="7">
        <v>3019</v>
      </c>
      <c r="F36" s="10">
        <v>515</v>
      </c>
      <c r="G36" s="15">
        <f t="shared" si="0"/>
        <v>17.058628684995032</v>
      </c>
      <c r="H36" s="9">
        <v>47</v>
      </c>
      <c r="I36" s="15">
        <f t="shared" si="1"/>
        <v>1.5568068896985758</v>
      </c>
      <c r="J36" s="9">
        <v>3</v>
      </c>
      <c r="K36" s="15">
        <f t="shared" si="2"/>
        <v>6.3829787234042552</v>
      </c>
      <c r="L36" s="3"/>
      <c r="M36" s="29"/>
      <c r="N36" s="29"/>
      <c r="O36" s="29"/>
      <c r="P36" s="13" t="s">
        <v>4</v>
      </c>
      <c r="Q36" s="13" t="s">
        <v>4</v>
      </c>
      <c r="R36" s="13" t="s">
        <v>12</v>
      </c>
    </row>
    <row r="37" spans="1:18" ht="21" customHeight="1" x14ac:dyDescent="0.25">
      <c r="A37" s="1">
        <v>2</v>
      </c>
      <c r="B37" s="3" t="s">
        <v>52</v>
      </c>
      <c r="C37" s="21"/>
      <c r="D37" s="21">
        <v>4</v>
      </c>
      <c r="E37" s="7">
        <v>2795</v>
      </c>
      <c r="F37" s="10">
        <v>487</v>
      </c>
      <c r="G37" s="15">
        <f t="shared" si="0"/>
        <v>17.42397137745975</v>
      </c>
      <c r="H37" s="9">
        <v>45</v>
      </c>
      <c r="I37" s="15">
        <f t="shared" si="1"/>
        <v>1.6100178890876566</v>
      </c>
      <c r="J37" s="9">
        <v>17</v>
      </c>
      <c r="K37" s="15">
        <f t="shared" si="2"/>
        <v>37.777777777777779</v>
      </c>
      <c r="L37" s="3"/>
      <c r="M37" s="29"/>
      <c r="N37" s="29"/>
      <c r="O37" s="29"/>
      <c r="P37" s="13" t="s">
        <v>4</v>
      </c>
      <c r="Q37" s="13" t="s">
        <v>4</v>
      </c>
      <c r="R37" s="13" t="s">
        <v>12</v>
      </c>
    </row>
    <row r="38" spans="1:18" s="26" customFormat="1" ht="21" customHeight="1" x14ac:dyDescent="0.25">
      <c r="A38" s="33" t="s">
        <v>27</v>
      </c>
      <c r="B38" s="41" t="s">
        <v>49</v>
      </c>
      <c r="C38" s="33">
        <v>15</v>
      </c>
      <c r="D38" s="33">
        <v>59</v>
      </c>
      <c r="E38" s="19">
        <v>39739</v>
      </c>
      <c r="F38" s="19">
        <v>3330</v>
      </c>
      <c r="G38" s="32">
        <f t="shared" si="0"/>
        <v>8.3796773950023908</v>
      </c>
      <c r="H38" s="30">
        <v>121</v>
      </c>
      <c r="I38" s="32">
        <f t="shared" si="1"/>
        <v>0.30448677621480158</v>
      </c>
      <c r="J38" s="30">
        <v>17</v>
      </c>
      <c r="K38" s="32">
        <f t="shared" si="2"/>
        <v>14.049586776859504</v>
      </c>
      <c r="L38" s="2"/>
      <c r="M38" s="25"/>
      <c r="N38" s="25"/>
      <c r="O38" s="25"/>
      <c r="P38" s="25"/>
      <c r="Q38" s="25"/>
      <c r="R38" s="34"/>
    </row>
    <row r="39" spans="1:18" ht="21" customHeight="1" x14ac:dyDescent="0.25">
      <c r="A39" s="1">
        <v>1</v>
      </c>
      <c r="B39" s="3" t="s">
        <v>50</v>
      </c>
      <c r="C39" s="33"/>
      <c r="D39" s="33">
        <v>5</v>
      </c>
      <c r="E39" s="31">
        <v>2857</v>
      </c>
      <c r="F39" s="10">
        <v>475</v>
      </c>
      <c r="G39" s="15">
        <f t="shared" si="0"/>
        <v>16.625831291564577</v>
      </c>
      <c r="H39" s="9">
        <v>21</v>
      </c>
      <c r="I39" s="15">
        <f t="shared" si="1"/>
        <v>0.73503675183759187</v>
      </c>
      <c r="J39" s="9">
        <v>5</v>
      </c>
      <c r="K39" s="15">
        <f t="shared" si="2"/>
        <v>23.809523809523807</v>
      </c>
      <c r="L39" s="2"/>
      <c r="M39" s="29"/>
      <c r="N39" s="29"/>
      <c r="O39" s="29"/>
      <c r="P39" s="13" t="s">
        <v>4</v>
      </c>
      <c r="Q39" s="13" t="s">
        <v>4</v>
      </c>
      <c r="R39" s="13" t="s">
        <v>56</v>
      </c>
    </row>
    <row r="40" spans="1:18" ht="21" customHeight="1" x14ac:dyDescent="0.25">
      <c r="A40" s="1">
        <v>2</v>
      </c>
      <c r="B40" s="3" t="s">
        <v>54</v>
      </c>
      <c r="C40" s="2"/>
      <c r="D40" s="4">
        <v>5</v>
      </c>
      <c r="E40" s="31">
        <v>2327</v>
      </c>
      <c r="F40" s="10">
        <v>385</v>
      </c>
      <c r="G40" s="15">
        <f t="shared" si="0"/>
        <v>16.54490760636012</v>
      </c>
      <c r="H40" s="9">
        <v>1</v>
      </c>
      <c r="I40" s="15">
        <f t="shared" si="1"/>
        <v>4.2973785990545771E-2</v>
      </c>
      <c r="J40" s="9"/>
      <c r="K40" s="15">
        <f t="shared" si="2"/>
        <v>0</v>
      </c>
      <c r="L40" s="2"/>
      <c r="M40" s="29"/>
      <c r="N40" s="29"/>
      <c r="O40" s="29"/>
      <c r="P40" s="13" t="s">
        <v>4</v>
      </c>
      <c r="Q40" s="13" t="s">
        <v>4</v>
      </c>
      <c r="R40" s="13" t="s">
        <v>56</v>
      </c>
    </row>
    <row r="41" spans="1:18" ht="21" customHeight="1" x14ac:dyDescent="0.25">
      <c r="A41" s="1">
        <v>3</v>
      </c>
      <c r="B41" s="3" t="s">
        <v>55</v>
      </c>
      <c r="C41" s="3"/>
      <c r="D41" s="1">
        <v>2</v>
      </c>
      <c r="E41" s="31">
        <v>1282</v>
      </c>
      <c r="F41" s="10">
        <v>341</v>
      </c>
      <c r="G41" s="15">
        <f t="shared" si="0"/>
        <v>26.5990639625585</v>
      </c>
      <c r="H41" s="9">
        <v>1</v>
      </c>
      <c r="I41" s="15">
        <f t="shared" si="1"/>
        <v>7.8003120124804995E-2</v>
      </c>
      <c r="J41" s="9">
        <v>1</v>
      </c>
      <c r="K41" s="15">
        <f t="shared" si="2"/>
        <v>100</v>
      </c>
      <c r="L41" s="3"/>
      <c r="M41" s="29"/>
      <c r="N41" s="29"/>
      <c r="O41" s="29"/>
      <c r="P41" s="13" t="s">
        <v>4</v>
      </c>
      <c r="Q41" s="13" t="s">
        <v>4</v>
      </c>
      <c r="R41" s="13" t="s">
        <v>56</v>
      </c>
    </row>
  </sheetData>
  <autoFilter ref="A6:R41"/>
  <mergeCells count="11">
    <mergeCell ref="A1:R1"/>
    <mergeCell ref="A2:R2"/>
    <mergeCell ref="P4:Q4"/>
    <mergeCell ref="B4:B5"/>
    <mergeCell ref="C4:C5"/>
    <mergeCell ref="R4:R5"/>
    <mergeCell ref="A4:A5"/>
    <mergeCell ref="D4:D5"/>
    <mergeCell ref="E4:G4"/>
    <mergeCell ref="H4:K4"/>
    <mergeCell ref="L4:O4"/>
  </mergeCells>
  <pageMargins left="0.65" right="0.18" top="0.42" bottom="0.42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XA DT&amp;MN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2021-04-24T05:03:59Z</dcterms:modified>
</cp:coreProperties>
</file>